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I40" i="23" s="1"/>
  <c r="H14" i="23"/>
  <c r="H40" i="23"/>
  <c r="G14" i="23"/>
  <c r="F14" i="23"/>
  <c r="F40" i="23" s="1"/>
  <c r="K13" i="23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I43" i="24" s="1"/>
  <c r="K17" i="24"/>
  <c r="M17" i="24"/>
  <c r="M43" i="24" s="1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I41" i="24" s="1"/>
  <c r="K15" i="24"/>
  <c r="M15" i="24"/>
  <c r="M41" i="24" s="1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K18" i="18"/>
  <c r="K46" i="18" s="1"/>
  <c r="I46" i="18"/>
  <c r="C18" i="18"/>
  <c r="C46" i="18"/>
  <c r="N45" i="18"/>
  <c r="G17" i="18"/>
  <c r="G45" i="18" s="1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G43" i="21" s="1"/>
  <c r="I17" i="21"/>
  <c r="I43" i="21"/>
  <c r="K17" i="21"/>
  <c r="K43" i="21"/>
  <c r="C17" i="21"/>
  <c r="C43" i="2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/>
  <c r="D13" i="21"/>
  <c r="D39" i="21"/>
  <c r="C13" i="21"/>
  <c r="C39" i="2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/>
  <c r="I5" i="21"/>
  <c r="I31" i="21"/>
  <c r="F5" i="21"/>
  <c r="F31" i="21"/>
  <c r="D5" i="21"/>
  <c r="D31" i="21"/>
  <c r="B5" i="21"/>
  <c r="B31" i="21"/>
  <c r="G25" i="22"/>
  <c r="G51" i="22"/>
  <c r="A24" i="22"/>
  <c r="A50" i="22"/>
  <c r="N43" i="22"/>
  <c r="G17" i="22"/>
  <c r="G43" i="22" s="1"/>
  <c r="I17" i="22"/>
  <c r="K17" i="22"/>
  <c r="K43" i="22" s="1"/>
  <c r="I43" i="22"/>
  <c r="C17" i="22"/>
  <c r="C43" i="22"/>
  <c r="N42" i="22"/>
  <c r="G16" i="22"/>
  <c r="I16" i="22"/>
  <c r="K16" i="22"/>
  <c r="K42" i="22" s="1"/>
  <c r="I42" i="22"/>
  <c r="D16" i="22"/>
  <c r="D42" i="22"/>
  <c r="C16" i="22"/>
  <c r="C42" i="22"/>
  <c r="N41" i="22"/>
  <c r="G15" i="22"/>
  <c r="G41" i="22" s="1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G39" i="22" s="1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AF34" i="9" s="1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AF32" i="9" s="1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AF26" i="9" s="1"/>
  <c r="AK26" i="9" s="1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AF24" i="9" s="1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AC18" i="9"/>
  <c r="AJ18" i="9"/>
  <c r="H46" i="20"/>
  <c r="J46" i="20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F14" i="9" s="1"/>
  <c r="AH14" i="9" s="1"/>
  <c r="AL14" i="9" s="1"/>
  <c r="AC14" i="9"/>
  <c r="AJ14" i="9"/>
  <c r="AE14" i="9"/>
  <c r="AD14" i="9"/>
  <c r="B14" i="9"/>
  <c r="AF13" i="9"/>
  <c r="AJ13" i="9"/>
  <c r="AE13" i="9"/>
  <c r="M23" i="3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/>
  <c r="J13" i="22"/>
  <c r="J39" i="22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/>
  <c r="J15" i="19"/>
  <c r="J41" i="19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F40" i="24" s="1"/>
  <c r="H14" i="24"/>
  <c r="H40" i="24"/>
  <c r="J14" i="24"/>
  <c r="J40" i="24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/>
  <c r="H16" i="19"/>
  <c r="H42" i="19"/>
  <c r="J16" i="19"/>
  <c r="J42" i="19"/>
  <c r="B17" i="6"/>
  <c r="F16" i="18"/>
  <c r="F44" i="18" s="1"/>
  <c r="H16" i="18"/>
  <c r="H44" i="18"/>
  <c r="J16" i="18"/>
  <c r="J44" i="18"/>
  <c r="F16" i="17"/>
  <c r="F44" i="17"/>
  <c r="H16" i="17"/>
  <c r="H44" i="17"/>
  <c r="J16" i="17"/>
  <c r="J44" i="17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/>
  <c r="H15" i="22"/>
  <c r="H41" i="22"/>
  <c r="J15" i="22"/>
  <c r="J41" i="22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/>
  <c r="F15" i="16"/>
  <c r="F41" i="16"/>
  <c r="J15" i="16"/>
  <c r="J41" i="16"/>
  <c r="F17" i="3"/>
  <c r="F49" i="3"/>
  <c r="L17" i="3"/>
  <c r="L49" i="3"/>
  <c r="M17" i="3"/>
  <c r="M49" i="3"/>
  <c r="AK9" i="5"/>
  <c r="AF9" i="5"/>
  <c r="A8" i="5"/>
  <c r="C6" i="5"/>
  <c r="AI4" i="5"/>
  <c r="U4" i="5"/>
  <c r="M4" i="5"/>
  <c r="C4" i="5"/>
  <c r="W2" i="5"/>
  <c r="C2" i="5"/>
  <c r="K37" i="8"/>
  <c r="T37" i="8"/>
  <c r="AF37" i="8" s="1"/>
  <c r="AH37" i="8" s="1"/>
  <c r="AL37" i="8" s="1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F42" i="22" s="1"/>
  <c r="H16" i="22"/>
  <c r="H42" i="22"/>
  <c r="J16" i="22"/>
  <c r="J42" i="22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/>
  <c r="H18" i="18"/>
  <c r="H46" i="18"/>
  <c r="J18" i="18"/>
  <c r="J46" i="18"/>
  <c r="B16" i="8"/>
  <c r="F18" i="17"/>
  <c r="F46" i="17" s="1"/>
  <c r="H18" i="17"/>
  <c r="H46" i="17"/>
  <c r="J18" i="17"/>
  <c r="J46" i="17"/>
  <c r="B15" i="8"/>
  <c r="F16" i="16"/>
  <c r="F42" i="16" s="1"/>
  <c r="H16" i="16"/>
  <c r="H42" i="16" s="1"/>
  <c r="J16" i="16"/>
  <c r="J42" i="16" s="1"/>
  <c r="B14" i="8"/>
  <c r="F18" i="3"/>
  <c r="F50" i="3"/>
  <c r="M18" i="3"/>
  <c r="M50" i="3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/>
  <c r="H17" i="22"/>
  <c r="H43" i="22"/>
  <c r="J17" i="22"/>
  <c r="J43" i="22"/>
  <c r="B20" i="13"/>
  <c r="F17" i="21"/>
  <c r="F43" i="21" s="1"/>
  <c r="H17" i="21"/>
  <c r="H43" i="21" s="1"/>
  <c r="J17" i="21"/>
  <c r="J43" i="21" s="1"/>
  <c r="B19" i="13"/>
  <c r="F17" i="20"/>
  <c r="F42" i="20"/>
  <c r="H17" i="20"/>
  <c r="H42" i="20"/>
  <c r="J17" i="20"/>
  <c r="J42" i="20"/>
  <c r="B18" i="13"/>
  <c r="F19" i="19"/>
  <c r="F45" i="19" s="1"/>
  <c r="H19" i="19"/>
  <c r="H45" i="19"/>
  <c r="J19" i="19"/>
  <c r="J45" i="19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/>
  <c r="M19" i="3"/>
  <c r="M51" i="3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F36" i="12" s="1"/>
  <c r="AH36" i="12" s="1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F33" i="12" s="1"/>
  <c r="AK33" i="12" s="1"/>
  <c r="AC33" i="12"/>
  <c r="AJ33" i="12"/>
  <c r="AE33" i="12"/>
  <c r="AD33" i="12"/>
  <c r="B33" i="12"/>
  <c r="K32" i="12"/>
  <c r="AF32" i="12" s="1"/>
  <c r="T32" i="12"/>
  <c r="AC32" i="12"/>
  <c r="AJ32" i="12"/>
  <c r="AE32" i="12"/>
  <c r="AD32" i="12"/>
  <c r="B32" i="12"/>
  <c r="K31" i="12"/>
  <c r="T31" i="12"/>
  <c r="AF31" i="12" s="1"/>
  <c r="AH31" i="12" s="1"/>
  <c r="AL31" i="12" s="1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F29" i="12" s="1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F27" i="12"/>
  <c r="AH27" i="12" s="1"/>
  <c r="AL27" i="12" s="1"/>
  <c r="AJ27" i="12"/>
  <c r="AE27" i="12"/>
  <c r="AD27" i="12"/>
  <c r="B27" i="12"/>
  <c r="K26" i="12"/>
  <c r="T26" i="12"/>
  <c r="AF26" i="12" s="1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F22" i="12" s="1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F20" i="12" s="1"/>
  <c r="AH20" i="12" s="1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AF18" i="12" s="1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F15" i="12" s="1"/>
  <c r="AK15" i="12" s="1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AC13" i="12"/>
  <c r="J20" i="3"/>
  <c r="J52" i="3" s="1"/>
  <c r="AJ13" i="12"/>
  <c r="AE13" i="12"/>
  <c r="M20" i="3"/>
  <c r="M52" i="3" s="1"/>
  <c r="AD13" i="12"/>
  <c r="B13" i="12"/>
  <c r="AK9" i="12"/>
  <c r="AF9" i="12"/>
  <c r="A8" i="12"/>
  <c r="AI4" i="12"/>
  <c r="U4" i="12"/>
  <c r="M4" i="12"/>
  <c r="C4" i="12"/>
  <c r="C2" i="12"/>
  <c r="K37" i="11"/>
  <c r="AF37" i="11" s="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F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F28" i="11" s="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F26" i="11"/>
  <c r="AK26" i="11" s="1"/>
  <c r="AJ26" i="11"/>
  <c r="AE26" i="11"/>
  <c r="AD26" i="11"/>
  <c r="B26" i="11"/>
  <c r="K25" i="11"/>
  <c r="T25" i="11"/>
  <c r="AF25" i="11" s="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F23" i="11" s="1"/>
  <c r="AK23" i="11" s="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F16" i="11" s="1"/>
  <c r="AK16" i="11" s="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/>
  <c r="AH14" i="11" s="1"/>
  <c r="AJ14" i="11"/>
  <c r="AE14" i="11"/>
  <c r="AD14" i="11"/>
  <c r="B14" i="11"/>
  <c r="AF13" i="1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F37" i="10" s="1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F34" i="10"/>
  <c r="AK34" i="10" s="1"/>
  <c r="AJ34" i="10"/>
  <c r="AE34" i="10"/>
  <c r="AD34" i="10"/>
  <c r="B34" i="10"/>
  <c r="K33" i="10"/>
  <c r="T33" i="10"/>
  <c r="AF33" i="10" s="1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F29" i="10" s="1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F26" i="10"/>
  <c r="AH26" i="10" s="1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F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F20" i="10"/>
  <c r="AH20" i="10" s="1"/>
  <c r="AJ20" i="10"/>
  <c r="AE20" i="10"/>
  <c r="AD20" i="10"/>
  <c r="B20" i="10"/>
  <c r="K19" i="10"/>
  <c r="T19" i="10"/>
  <c r="AF19" i="10" s="1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F17" i="10" s="1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/>
  <c r="D14" i="24"/>
  <c r="D40" i="24"/>
  <c r="D16" i="24"/>
  <c r="D42" i="24"/>
  <c r="D12" i="23"/>
  <c r="D38" i="23"/>
  <c r="D16" i="23"/>
  <c r="D42" i="23"/>
  <c r="D12" i="21"/>
  <c r="D38" i="21"/>
  <c r="D14" i="21"/>
  <c r="D40" i="21"/>
  <c r="D16" i="21"/>
  <c r="D42" i="2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/>
  <c r="M13" i="24"/>
  <c r="M39" i="24"/>
  <c r="D17" i="24"/>
  <c r="D43" i="24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4" i="10"/>
  <c r="AF32" i="10"/>
  <c r="AH32" i="10" s="1"/>
  <c r="AL32" i="10" s="1"/>
  <c r="AH16" i="11"/>
  <c r="AL16" i="11" s="1"/>
  <c r="AF20" i="11"/>
  <c r="AF32" i="11"/>
  <c r="AF36" i="11"/>
  <c r="AH36" i="11" s="1"/>
  <c r="AL36" i="11" s="1"/>
  <c r="AH15" i="12"/>
  <c r="AL15" i="12" s="1"/>
  <c r="AF23" i="12"/>
  <c r="AH23" i="12" s="1"/>
  <c r="AL23" i="12" s="1"/>
  <c r="AK31" i="12"/>
  <c r="AF20" i="9"/>
  <c r="AF28" i="9"/>
  <c r="AK28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L46" i="17"/>
  <c r="L44" i="19"/>
  <c r="F44" i="19"/>
  <c r="L41" i="16"/>
  <c r="L45" i="18"/>
  <c r="L41" i="22"/>
  <c r="L41" i="24"/>
  <c r="L40" i="16"/>
  <c r="F40" i="16"/>
  <c r="L44" i="18"/>
  <c r="F39" i="20"/>
  <c r="L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M13" i="16"/>
  <c r="M39" i="16" s="1"/>
  <c r="G39" i="16"/>
  <c r="G40" i="16"/>
  <c r="M15" i="16"/>
  <c r="M41" i="16" s="1"/>
  <c r="G41" i="16"/>
  <c r="G40" i="22"/>
  <c r="G42" i="22"/>
  <c r="G39" i="21"/>
  <c r="G40" i="21"/>
  <c r="G42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L32" i="7"/>
  <c r="AL24" i="7"/>
  <c r="AL20" i="7"/>
  <c r="AH24" i="9"/>
  <c r="AL24" i="9" s="1"/>
  <c r="AK24" i="9"/>
  <c r="AL36" i="7"/>
  <c r="AL28" i="7"/>
  <c r="AL16" i="7"/>
  <c r="AL34" i="7"/>
  <c r="AL30" i="7"/>
  <c r="AL26" i="7"/>
  <c r="AL22" i="7"/>
  <c r="AL18" i="7"/>
  <c r="AL14" i="7"/>
  <c r="AK23" i="12"/>
  <c r="AK36" i="11"/>
  <c r="AH20" i="11"/>
  <c r="AL20" i="11" s="1"/>
  <c r="AK20" i="11"/>
  <c r="AK32" i="10"/>
  <c r="L38" i="24"/>
  <c r="G47" i="18"/>
  <c r="D18" i="19"/>
  <c r="D44" i="19"/>
  <c r="D19" i="19"/>
  <c r="D45" i="19"/>
  <c r="D17" i="19"/>
  <c r="D43" i="19"/>
  <c r="D15" i="19"/>
  <c r="D41" i="19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L20" i="10"/>
  <c r="AK27" i="12"/>
  <c r="L22" i="3"/>
  <c r="L54" i="3" s="1"/>
  <c r="AH13" i="10"/>
  <c r="AL13" i="10" s="1"/>
  <c r="AF18" i="10"/>
  <c r="AL26" i="10"/>
  <c r="F20" i="3"/>
  <c r="F52" i="3"/>
  <c r="AF17" i="12"/>
  <c r="AK17" i="12" s="1"/>
  <c r="AF21" i="12"/>
  <c r="AH21" i="12" s="1"/>
  <c r="AL21" i="12" s="1"/>
  <c r="AH33" i="12"/>
  <c r="AL33" i="12" s="1"/>
  <c r="AF37" i="12"/>
  <c r="D21" i="3"/>
  <c r="D53" i="3"/>
  <c r="D18" i="3"/>
  <c r="D50" i="3"/>
  <c r="D15" i="3"/>
  <c r="D47" i="3"/>
  <c r="D14" i="3"/>
  <c r="D46" i="3"/>
  <c r="D23" i="3"/>
  <c r="D55" i="3"/>
  <c r="AF15" i="11"/>
  <c r="AH15" i="11" s="1"/>
  <c r="AL15" i="11" s="1"/>
  <c r="AF18" i="11"/>
  <c r="AK18" i="11" s="1"/>
  <c r="AF21" i="11"/>
  <c r="AK21" i="11" s="1"/>
  <c r="AF29" i="11"/>
  <c r="AH29" i="11" s="1"/>
  <c r="AL29" i="11" s="1"/>
  <c r="AF31" i="11"/>
  <c r="AF22" i="9"/>
  <c r="AK22" i="9" s="1"/>
  <c r="AH26" i="9"/>
  <c r="AL26" i="9" s="1"/>
  <c r="AF30" i="9"/>
  <c r="AH30" i="9" s="1"/>
  <c r="AH34" i="9"/>
  <c r="AL34" i="9" s="1"/>
  <c r="I39" i="21"/>
  <c r="M13" i="21"/>
  <c r="M39" i="2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I43" i="16"/>
  <c r="M17" i="16"/>
  <c r="M43" i="16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9" i="10"/>
  <c r="AF23" i="10"/>
  <c r="AF25" i="10"/>
  <c r="AF31" i="10"/>
  <c r="AF14" i="12"/>
  <c r="AF16" i="12"/>
  <c r="AF24" i="12"/>
  <c r="AK24" i="12" s="1"/>
  <c r="AF34" i="12"/>
  <c r="AK34" i="12" s="1"/>
  <c r="AK36" i="12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AH17" i="12"/>
  <c r="AL17" i="12" s="1"/>
  <c r="AH26" i="11"/>
  <c r="AL26" i="11" s="1"/>
  <c r="AH18" i="12"/>
  <c r="AL18" i="12" s="1"/>
  <c r="AK18" i="12"/>
  <c r="AL20" i="12"/>
  <c r="AH24" i="12"/>
  <c r="AL24" i="12" s="1"/>
  <c r="AH34" i="12"/>
  <c r="AL34" i="12" s="1"/>
  <c r="AL36" i="12"/>
  <c r="AK18" i="9"/>
  <c r="AK34" i="9"/>
  <c r="AK14" i="11"/>
  <c r="AH34" i="10"/>
  <c r="AL34" i="10" s="1"/>
  <c r="AH19" i="10"/>
  <c r="AL19" i="10" s="1"/>
  <c r="AH29" i="10"/>
  <c r="AL29" i="10" s="1"/>
  <c r="AK29" i="10"/>
  <c r="AH37" i="10"/>
  <c r="AL37" i="10" s="1"/>
  <c r="AK37" i="10"/>
  <c r="AK13" i="10"/>
  <c r="M19" i="18"/>
  <c r="M47" i="18" s="1"/>
  <c r="AL30" i="9"/>
  <c r="AK29" i="11"/>
  <c r="AH21" i="11"/>
  <c r="AL21" i="11" s="1"/>
  <c r="AH18" i="11"/>
  <c r="AL18" i="11" s="1"/>
  <c r="AK15" i="11"/>
  <c r="AK14" i="9"/>
  <c r="AH23" i="11"/>
  <c r="AL23" i="11" s="1"/>
  <c r="AK21" i="12"/>
  <c r="AH33" i="10" l="1"/>
  <c r="AL33" i="10" s="1"/>
  <c r="AK33" i="10"/>
  <c r="AH26" i="12"/>
  <c r="AL26" i="12" s="1"/>
  <c r="AK26" i="12"/>
  <c r="AH29" i="12"/>
  <c r="AL29" i="12" s="1"/>
  <c r="AK29" i="12"/>
  <c r="AK32" i="12"/>
  <c r="AH32" i="12"/>
  <c r="AL32" i="12" s="1"/>
  <c r="AH17" i="10"/>
  <c r="AL17" i="10" s="1"/>
  <c r="AK17" i="10"/>
  <c r="AH25" i="11"/>
  <c r="AL25" i="11" s="1"/>
  <c r="AK25" i="11"/>
  <c r="AK37" i="11"/>
  <c r="AH37" i="11"/>
  <c r="AL37" i="11" s="1"/>
  <c r="AH16" i="12"/>
  <c r="AL16" i="12" s="1"/>
  <c r="AK16" i="12"/>
  <c r="AK31" i="10"/>
  <c r="AH31" i="10"/>
  <c r="AL31" i="10" s="1"/>
  <c r="AH25" i="10"/>
  <c r="AL25" i="10" s="1"/>
  <c r="AK25" i="10"/>
  <c r="AK15" i="10"/>
  <c r="AH15" i="10"/>
  <c r="AL15" i="10" s="1"/>
  <c r="AH18" i="10"/>
  <c r="AL18" i="10" s="1"/>
  <c r="AK18" i="10"/>
  <c r="AH20" i="9"/>
  <c r="AL20" i="9" s="1"/>
  <c r="AK20" i="9"/>
  <c r="AK16" i="10"/>
  <c r="AH16" i="10"/>
  <c r="AL16" i="10" s="1"/>
  <c r="AF14" i="10"/>
  <c r="AF21" i="10"/>
  <c r="AF27" i="10"/>
  <c r="AF30" i="10"/>
  <c r="AF35" i="10"/>
  <c r="L21" i="3"/>
  <c r="L53" i="3" s="1"/>
  <c r="AH13" i="11"/>
  <c r="AL13" i="11" s="1"/>
  <c r="AK13" i="11"/>
  <c r="AF22" i="11"/>
  <c r="AF24" i="11"/>
  <c r="AF27" i="11"/>
  <c r="AH28" i="11"/>
  <c r="AL28" i="11" s="1"/>
  <c r="AK28" i="11"/>
  <c r="AH34" i="11"/>
  <c r="AL34" i="11" s="1"/>
  <c r="AK34" i="11"/>
  <c r="AF35" i="11"/>
  <c r="AF19" i="12"/>
  <c r="AH22" i="12"/>
  <c r="AL22" i="12" s="1"/>
  <c r="AK22" i="12"/>
  <c r="AF25" i="12"/>
  <c r="AF28" i="12"/>
  <c r="AF30" i="12"/>
  <c r="AF36" i="8"/>
  <c r="L23" i="3"/>
  <c r="L55" i="3" s="1"/>
  <c r="AH13" i="9"/>
  <c r="AL13" i="9" s="1"/>
  <c r="AF15" i="9"/>
  <c r="AH16" i="9"/>
  <c r="AL16" i="9" s="1"/>
  <c r="AK16" i="9"/>
  <c r="AF17" i="9"/>
  <c r="AH22" i="9"/>
  <c r="AL22" i="9" s="1"/>
  <c r="AK30" i="9"/>
  <c r="AK20" i="12"/>
  <c r="AK14" i="12"/>
  <c r="AH14" i="12"/>
  <c r="AL14" i="12" s="1"/>
  <c r="AK23" i="10"/>
  <c r="AH23" i="10"/>
  <c r="AL23" i="10" s="1"/>
  <c r="AH31" i="11"/>
  <c r="AL31" i="11" s="1"/>
  <c r="AK31" i="11"/>
  <c r="AH37" i="12"/>
  <c r="AL37" i="12" s="1"/>
  <c r="AK37" i="12"/>
  <c r="AK20" i="10"/>
  <c r="AK26" i="10"/>
  <c r="AK37" i="8"/>
  <c r="AK32" i="11"/>
  <c r="AH32" i="11"/>
  <c r="AL32" i="11" s="1"/>
  <c r="AK24" i="10"/>
  <c r="AH24" i="10"/>
  <c r="AL24" i="10" s="1"/>
  <c r="AH22" i="10"/>
  <c r="AL22" i="10" s="1"/>
  <c r="AK22" i="10"/>
  <c r="AF28" i="10"/>
  <c r="AF36" i="10"/>
  <c r="AL14" i="11"/>
  <c r="AF17" i="11"/>
  <c r="AF19" i="11"/>
  <c r="AH30" i="11"/>
  <c r="AL30" i="11" s="1"/>
  <c r="AK30" i="11"/>
  <c r="AF33" i="11"/>
  <c r="H20" i="3"/>
  <c r="H52" i="3" s="1"/>
  <c r="AF13" i="12"/>
  <c r="AF35" i="12"/>
  <c r="AK13" i="9"/>
  <c r="AH32" i="9"/>
  <c r="AL32" i="9" s="1"/>
  <c r="AK32" i="9"/>
  <c r="M18" i="18"/>
  <c r="M46" i="18" s="1"/>
  <c r="M15" i="20"/>
  <c r="M40" i="20" s="1"/>
  <c r="M12" i="20"/>
  <c r="M37" i="20" s="1"/>
  <c r="M16" i="20"/>
  <c r="M41" i="20" s="1"/>
  <c r="M19" i="17"/>
  <c r="M47" i="17" s="1"/>
  <c r="M14" i="16"/>
  <c r="M40" i="16" s="1"/>
  <c r="AK35" i="12" l="1"/>
  <c r="AH35" i="12"/>
  <c r="AL35" i="12" s="1"/>
  <c r="AH19" i="11"/>
  <c r="AL19" i="11" s="1"/>
  <c r="AK19" i="11"/>
  <c r="AH28" i="10"/>
  <c r="AL28" i="10" s="1"/>
  <c r="AK28" i="10"/>
  <c r="AK15" i="9"/>
  <c r="AH15" i="9"/>
  <c r="AL15" i="9" s="1"/>
  <c r="AH30" i="12"/>
  <c r="AL30" i="12" s="1"/>
  <c r="AK30" i="12"/>
  <c r="AK25" i="12"/>
  <c r="AH25" i="12"/>
  <c r="AL25" i="12" s="1"/>
  <c r="AH35" i="11"/>
  <c r="AL35" i="11" s="1"/>
  <c r="AK35" i="11"/>
  <c r="AH24" i="11"/>
  <c r="AL24" i="11" s="1"/>
  <c r="AK24" i="11"/>
  <c r="AK30" i="10"/>
  <c r="AH30" i="10"/>
  <c r="AL30" i="10" s="1"/>
  <c r="AH21" i="10"/>
  <c r="AL21" i="10" s="1"/>
  <c r="AK21" i="10"/>
  <c r="L20" i="3"/>
  <c r="L52" i="3" s="1"/>
  <c r="AK13" i="12"/>
  <c r="AH13" i="12"/>
  <c r="AL13" i="12" s="1"/>
  <c r="AH33" i="11"/>
  <c r="AL33" i="11" s="1"/>
  <c r="AK33" i="11"/>
  <c r="AH17" i="11"/>
  <c r="AL17" i="11" s="1"/>
  <c r="AK17" i="11"/>
  <c r="AK36" i="10"/>
  <c r="AH36" i="10"/>
  <c r="AL36" i="10" s="1"/>
  <c r="AK17" i="9"/>
  <c r="AH17" i="9"/>
  <c r="AL17" i="9" s="1"/>
  <c r="AH36" i="8"/>
  <c r="AL36" i="8" s="1"/>
  <c r="AK36" i="8"/>
  <c r="AH28" i="12"/>
  <c r="AL28" i="12" s="1"/>
  <c r="AK28" i="12"/>
  <c r="AH19" i="12"/>
  <c r="AL19" i="12" s="1"/>
  <c r="AK19" i="12"/>
  <c r="AH27" i="11"/>
  <c r="AL27" i="11" s="1"/>
  <c r="AK27" i="11"/>
  <c r="AH22" i="11"/>
  <c r="AL22" i="11" s="1"/>
  <c r="AK22" i="11"/>
  <c r="AK35" i="10"/>
  <c r="AH35" i="10"/>
  <c r="AL35" i="10" s="1"/>
  <c r="AK27" i="10"/>
  <c r="AH27" i="10"/>
  <c r="AL27" i="10" s="1"/>
  <c r="AK14" i="10"/>
  <c r="AH14" i="10"/>
  <c r="AL14" i="10" s="1"/>
</calcChain>
</file>

<file path=xl/sharedStrings.xml><?xml version="1.0" encoding="utf-8"?>
<sst xmlns="http://schemas.openxmlformats.org/spreadsheetml/2006/main" count="1603" uniqueCount="162">
  <si>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</si>
  <si>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</si>
  <si>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</si>
  <si>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</si>
  <si>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</si>
  <si>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</si>
  <si>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</si>
  <si>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</si>
  <si>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</si>
  <si>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</si>
  <si>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</si>
  <si>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</si>
  <si>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</si>
  <si>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</si>
  <si>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</si>
  <si>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</si>
  <si>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</si>
  <si>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</si>
  <si>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</si>
  <si>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</si>
  <si>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</si>
  <si>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</si>
  <si>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</si>
  <si>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</si>
  <si>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</si>
  <si>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</si>
  <si>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</si>
  <si>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</si>
  <si>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</si>
  <si>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</si>
  <si>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</si>
  <si>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</si>
  <si>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</si>
  <si>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</si>
  <si>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</si>
  <si>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</si>
  <si>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</si>
  <si>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</si>
  <si>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</si>
  <si>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</si>
  <si>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</si>
  <si>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</si>
  <si>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</si>
  <si>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</si>
  <si>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</si>
  <si>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</si>
  <si>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</si>
  <si>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</si>
  <si>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</si>
  <si>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</si>
  <si>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</si>
  <si>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</si>
  <si>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</si>
  <si>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</si>
  <si>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</si>
  <si>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</si>
  <si>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</si>
  <si>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</si>
  <si>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</si>
  <si>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</si>
  <si>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</si>
  <si>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</si>
  <si>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</si>
  <si>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</si>
  <si>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</si>
  <si>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</si>
  <si>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</si>
  <si>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</si>
  <si>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</si>
  <si>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</si>
  <si>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</si>
  <si>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</si>
  <si>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</si>
  <si>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</si>
  <si>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</si>
  <si>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</si>
  <si>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</si>
  <si>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</si>
  <si>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</si>
  <si>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</si>
  <si>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</si>
  <si>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</si>
  <si>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</si>
  <si>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</si>
  <si>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</si>
  <si>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</si>
  <si>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</si>
  <si>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</si>
  <si>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</si>
  <si>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</si>
  <si>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</si>
  <si>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</si>
  <si>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</si>
  <si>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</si>
  <si>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</si>
  <si>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</si>
  <si>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</si>
  <si>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</si>
  <si>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</si>
  <si>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</si>
  <si>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</si>
  <si>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</si>
  <si>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</si>
  <si>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</si>
  <si>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</si>
  <si>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</si>
  <si>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</si>
  <si>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</si>
  <si>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</si>
  <si>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</si>
  <si>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</si>
  <si>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</si>
  <si>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</si>
  <si>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</si>
  <si>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</si>
  <si>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</si>
  <si>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</si>
  <si>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</si>
  <si>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</si>
  <si>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</si>
  <si>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</si>
  <si>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</si>
  <si>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</si>
  <si>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</si>
  <si>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</si>
  <si>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</si>
  <si>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</si>
  <si>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</si>
  <si>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</si>
  <si>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</si>
  <si>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</si>
  <si>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</si>
  <si>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</si>
  <si>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</si>
  <si>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</si>
  <si>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</si>
  <si>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</si>
  <si>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</si>
  <si>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</si>
  <si>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</si>
  <si>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</si>
  <si>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</si>
  <si>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</si>
  <si>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</si>
  <si>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</si>
  <si>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</si>
  <si>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</si>
  <si>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</si>
  <si>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</si>
  <si>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</si>
  <si>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AMBROSIO MEJIA LIBNI SAMAI</t>
  </si>
  <si>
    <t xml:space="preserve">ARROYO CORIA KARINA  </t>
  </si>
  <si>
    <t>CASTRO VAZQUEZ PEDRO ANTONIO</t>
  </si>
  <si>
    <t xml:space="preserve">CHUNG MUÑIZ DIEGO JESUS </t>
  </si>
  <si>
    <t>HUERTA RANGEL EDSON ALEJANDRO</t>
  </si>
  <si>
    <t>JAIME SOLIS KARINA OLIBAMA</t>
  </si>
  <si>
    <t>CARDENAS CORIA IYALI ITZEL</t>
  </si>
  <si>
    <t>CASTAÑON VELASQUEZ MARIANA SARAHI</t>
  </si>
  <si>
    <t>NAVARRO BECERRA ANDREA MADAY</t>
  </si>
  <si>
    <t>GOMEZ VILLA MARLON</t>
  </si>
  <si>
    <t>DIBUJO TÉCNICO</t>
  </si>
  <si>
    <t>ENRIQUE ALONSO VILLANUEVA TAVARES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</si>
</sst>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51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6" t="s">
        <v>100</v>
      </c>
      <c r="E3" s="197"/>
      <c r="F3" s="19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5" t="s">
        <v>124</v>
      </c>
      <c r="E5" s="206"/>
      <c r="F5" s="206"/>
      <c r="G5" s="206"/>
      <c r="H5" s="207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8" t="s">
        <v>101</v>
      </c>
      <c r="E7" s="209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0" t="s">
        <v>4</v>
      </c>
      <c r="G9" s="211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5" t="s">
        <v>102</v>
      </c>
      <c r="E11" s="207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0" t="s">
        <v>7</v>
      </c>
      <c r="D13" s="212"/>
      <c r="E13" s="213"/>
      <c r="F13" s="209"/>
      <c r="G13" s="47"/>
      <c r="H13" s="47"/>
    </row>
    <row r="14" spans="3:9" ht="5.0999999999999996" customHeight="1" thickBot="1"/>
    <row r="15" spans="3:9" ht="15.75" customHeight="1" thickBot="1">
      <c r="C15" s="214" t="s">
        <v>89</v>
      </c>
      <c r="D15" s="214"/>
      <c r="E15" s="205"/>
      <c r="F15" s="206"/>
      <c r="G15" s="206"/>
      <c r="H15" s="206"/>
      <c r="I15" s="207"/>
    </row>
    <row r="16" spans="3:9" ht="5.0999999999999996" customHeight="1"/>
    <row r="17" spans="2:9" ht="27.75" customHeight="1">
      <c r="B17" s="107" t="s">
        <v>8</v>
      </c>
      <c r="C17" s="202" t="s">
        <v>9</v>
      </c>
      <c r="D17" s="203"/>
      <c r="E17" s="203"/>
      <c r="F17" s="203"/>
      <c r="G17" s="203"/>
      <c r="H17" s="204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15"/>
      <c r="D42" s="215"/>
      <c r="E42" s="215"/>
      <c r="F42" s="215"/>
      <c r="G42" s="215"/>
      <c r="H42" s="215"/>
      <c r="I42" s="3"/>
    </row>
    <row r="43" spans="2:12">
      <c r="I43" s="61"/>
    </row>
    <row r="44" spans="2:12" ht="27.75" customHeight="1">
      <c r="B44" s="107" t="s">
        <v>8</v>
      </c>
      <c r="C44" s="220"/>
      <c r="D44" s="220"/>
      <c r="E44" s="220"/>
      <c r="F44" s="220"/>
      <c r="G44" s="220"/>
      <c r="H44" s="220"/>
      <c r="I44" s="220" t="s">
        <v>11</v>
      </c>
      <c r="J44" s="220"/>
      <c r="K44" s="220"/>
      <c r="L44" s="220"/>
    </row>
    <row r="45" spans="2:12">
      <c r="B45" s="36">
        <v>1</v>
      </c>
      <c r="C45" s="216" t="s">
        <v>105</v>
      </c>
      <c r="D45" s="217"/>
      <c r="E45" s="217"/>
      <c r="F45" s="217"/>
      <c r="G45" s="217"/>
      <c r="H45" s="218"/>
      <c r="I45" s="219" t="s">
        <v>106</v>
      </c>
      <c r="J45" s="219"/>
      <c r="K45" s="219"/>
      <c r="L45" s="219"/>
    </row>
    <row r="46" spans="2:12">
      <c r="B46" s="36">
        <v>2</v>
      </c>
      <c r="C46" s="216"/>
      <c r="D46" s="217"/>
      <c r="E46" s="217"/>
      <c r="F46" s="217"/>
      <c r="G46" s="217"/>
      <c r="H46" s="218"/>
      <c r="I46" s="219"/>
      <c r="J46" s="219"/>
      <c r="K46" s="219"/>
      <c r="L46" s="219"/>
    </row>
    <row r="47" spans="2:12">
      <c r="B47" s="36">
        <v>3</v>
      </c>
      <c r="C47" s="216"/>
      <c r="D47" s="217"/>
      <c r="E47" s="217"/>
      <c r="F47" s="217"/>
      <c r="G47" s="217"/>
      <c r="H47" s="218"/>
      <c r="I47" s="219"/>
      <c r="J47" s="219"/>
      <c r="K47" s="219"/>
      <c r="L47" s="219"/>
    </row>
    <row r="48" spans="2:12">
      <c r="B48" s="36">
        <v>4</v>
      </c>
      <c r="C48" s="216"/>
      <c r="D48" s="217"/>
      <c r="E48" s="217"/>
      <c r="F48" s="217"/>
      <c r="G48" s="217"/>
      <c r="H48" s="218"/>
      <c r="I48" s="219"/>
      <c r="J48" s="219"/>
      <c r="K48" s="219"/>
      <c r="L48" s="219"/>
    </row>
    <row r="49" spans="2:12">
      <c r="B49" s="36">
        <v>5</v>
      </c>
      <c r="C49" s="216"/>
      <c r="D49" s="217"/>
      <c r="E49" s="217"/>
      <c r="F49" s="217"/>
      <c r="G49" s="217"/>
      <c r="H49" s="218"/>
      <c r="I49" s="219"/>
      <c r="J49" s="219"/>
      <c r="K49" s="219"/>
      <c r="L49" s="219"/>
    </row>
    <row r="50" spans="2:12">
      <c r="B50" s="36">
        <v>6</v>
      </c>
      <c r="C50" s="216"/>
      <c r="D50" s="217"/>
      <c r="E50" s="217"/>
      <c r="F50" s="217"/>
      <c r="G50" s="217"/>
      <c r="H50" s="218"/>
      <c r="I50" s="219"/>
      <c r="J50" s="219"/>
      <c r="K50" s="219"/>
      <c r="L50" s="219"/>
    </row>
    <row r="51" spans="2:12">
      <c r="B51" s="36">
        <v>7</v>
      </c>
      <c r="C51" s="216"/>
      <c r="D51" s="217"/>
      <c r="E51" s="217"/>
      <c r="F51" s="217"/>
      <c r="G51" s="217"/>
      <c r="H51" s="218"/>
      <c r="I51" s="219"/>
      <c r="J51" s="219"/>
      <c r="K51" s="219"/>
      <c r="L51" s="219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43" t="str">
        <f>DATOS!D11</f>
        <v>MATUTINO</v>
      </c>
      <c r="F3" s="244"/>
      <c r="G3" s="244"/>
      <c r="H3" s="244"/>
      <c r="I3" s="245"/>
      <c r="J3" s="229" t="s">
        <v>1</v>
      </c>
      <c r="K3" s="230"/>
      <c r="L3" s="230"/>
      <c r="M3" s="230"/>
      <c r="N3" s="231"/>
      <c r="O3" s="232" t="str">
        <f>DATOS!D5</f>
        <v>ARQUITECTURA / DISEÑO DE INTERIORES Y AMBIENTACIÓN</v>
      </c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  <c r="AC3" s="72"/>
      <c r="AD3" s="72"/>
      <c r="AE3" s="72"/>
    </row>
    <row r="4" spans="2:35" ht="15.75" thickBot="1">
      <c r="B4" s="63"/>
      <c r="C4" s="64"/>
      <c r="D4" s="78" t="s">
        <v>2</v>
      </c>
      <c r="E4" s="232" t="str">
        <f>DATOS!D7</f>
        <v>VARIOS</v>
      </c>
      <c r="F4" s="233"/>
      <c r="G4" s="233"/>
      <c r="H4" s="233"/>
      <c r="I4" s="234"/>
      <c r="J4" s="229" t="s">
        <v>3</v>
      </c>
      <c r="K4" s="230"/>
      <c r="L4" s="230"/>
      <c r="M4" s="230"/>
      <c r="N4" s="231"/>
      <c r="O4" s="235" t="str">
        <f>DATOS!D9</f>
        <v>VARIOS</v>
      </c>
      <c r="P4" s="236"/>
      <c r="Q4" s="236"/>
      <c r="R4" s="237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26" t="s">
        <v>16</v>
      </c>
      <c r="T5" s="227"/>
      <c r="U5" s="227"/>
      <c r="V5" s="227"/>
      <c r="W5" s="227"/>
      <c r="X5" s="227"/>
      <c r="Y5" s="228"/>
      <c r="Z5" s="240"/>
      <c r="AA5" s="241"/>
      <c r="AB5" s="242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56" t="s">
        <v>18</v>
      </c>
      <c r="V6" s="257"/>
      <c r="W6" s="257"/>
      <c r="X6" s="258"/>
      <c r="Y6" s="254" t="s">
        <v>104</v>
      </c>
      <c r="Z6" s="254"/>
      <c r="AA6" s="254"/>
      <c r="AB6" s="25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  <row r="38" spans="2:35">
      <c r="B38" s="246" t="s">
        <v>98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</row>
    <row r="39" spans="2:35">
      <c r="B39" s="247" t="s">
        <v>99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DATOS!C47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15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DATOS!C48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DATOS!C49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DATOS!C50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s">
        <v>95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DATOS!C46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DATOS!I46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DATOS!C47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DATOS!I47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DATOS!C48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DATOS!I48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20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3"/>
      <c r="M11" s="3"/>
      <c r="N11" s="3"/>
      <c r="O11" s="3"/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DATOS!C49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DATOS!I49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101"/>
      <c r="M10" s="101"/>
      <c r="N10" s="101"/>
      <c r="O10" s="101"/>
      <c r="P10" s="20"/>
      <c r="Q10" s="20"/>
      <c r="R10" s="318" t="s">
        <v>35</v>
      </c>
      <c r="S10" s="320" t="s">
        <v>36</v>
      </c>
      <c r="T10" s="329" t="s">
        <v>37</v>
      </c>
      <c r="U10" s="102"/>
      <c r="V10" s="101"/>
      <c r="W10" s="101"/>
      <c r="X10" s="101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DATOS!C50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DATOS!I50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s">
        <v>96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s">
        <v>94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4"/>
      <c r="C2" s="355"/>
      <c r="D2" s="350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56"/>
      <c r="C3" s="357"/>
      <c r="D3" s="352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58" t="s">
        <v>1</v>
      </c>
      <c r="C4" s="35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DATOS!I18</f>
        <v>2° 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DATOS!C18</f>
        <v>BOLAÑOS SANTOS MARIA GUADALUPE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57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8">
        <f>DATOS!E13</f>
        <v>0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8">
        <f>DATOS!E13</f>
        <v>0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8">
        <f>DATOS!E13</f>
        <v>0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8">
        <f>DATOS!E13</f>
        <v>0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8">
        <f>DATOS!E13</f>
        <v>0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8">
        <f>DATOS!E13</f>
        <v>0</v>
      </c>
      <c r="O19" s="369"/>
      <c r="P19" s="37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8">
        <f>DATOS!E13</f>
        <v>0</v>
      </c>
      <c r="O20" s="369"/>
      <c r="P20" s="37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8">
        <f>DATOS!E13</f>
        <v>0</v>
      </c>
      <c r="O21" s="369"/>
      <c r="P21" s="37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8">
        <f>DATOS!E13</f>
        <v>0</v>
      </c>
      <c r="O22" s="369"/>
      <c r="P22" s="37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8">
        <f>DATOS!E13</f>
        <v>0</v>
      </c>
      <c r="O23" s="369"/>
      <c r="P23" s="370"/>
    </row>
    <row r="24" spans="1:16">
      <c r="B24" s="385" t="s">
        <v>70</v>
      </c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7"/>
      <c r="C34" s="397"/>
      <c r="D34" s="351" t="s">
        <v>49</v>
      </c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</row>
    <row r="35" spans="2:16" ht="20.100000000000001" customHeight="1">
      <c r="B35" s="397"/>
      <c r="C35" s="397"/>
      <c r="D35" s="353" t="s">
        <v>50</v>
      </c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</row>
    <row r="36" spans="2:16">
      <c r="B36" s="398" t="s">
        <v>1</v>
      </c>
      <c r="C36" s="399"/>
      <c r="D36" s="362" t="s">
        <v>10</v>
      </c>
      <c r="E36" s="363"/>
      <c r="F36" s="362" t="s">
        <v>2</v>
      </c>
      <c r="G36" s="366"/>
      <c r="H36" s="367"/>
      <c r="I36" s="362" t="s">
        <v>3</v>
      </c>
      <c r="J36" s="367"/>
      <c r="K36" s="362" t="s">
        <v>5</v>
      </c>
      <c r="L36" s="367"/>
      <c r="M36" s="362" t="s">
        <v>51</v>
      </c>
      <c r="N36" s="366"/>
      <c r="O36" s="366"/>
      <c r="P36" s="367"/>
    </row>
    <row r="37" spans="2:16">
      <c r="B37" s="364" t="str">
        <f>B5</f>
        <v>ARQUITECTURA / DISEÑO DE INTERIORES Y AMBIENTACIÓN</v>
      </c>
      <c r="C37" s="378"/>
      <c r="D37" s="364" t="str">
        <f>D5</f>
        <v>2° DIA</v>
      </c>
      <c r="E37" s="365"/>
      <c r="F37" s="364" t="str">
        <f>F5</f>
        <v>VARIOS</v>
      </c>
      <c r="G37" s="377"/>
      <c r="H37" s="378"/>
      <c r="I37" s="364" t="str">
        <f>I5</f>
        <v>VARIOS</v>
      </c>
      <c r="J37" s="378"/>
      <c r="K37" s="364" t="str">
        <f>K5</f>
        <v>MATUTINO</v>
      </c>
      <c r="L37" s="378"/>
      <c r="M37" s="360" t="str">
        <f>M5</f>
        <v>2019-A</v>
      </c>
      <c r="N37" s="376"/>
      <c r="O37" s="376"/>
      <c r="P37" s="361"/>
    </row>
    <row r="38" spans="2:16" ht="19.5" customHeight="1">
      <c r="B38" s="371" t="s">
        <v>52</v>
      </c>
      <c r="C38" s="372"/>
      <c r="D38" s="373" t="str">
        <f>D6</f>
        <v>BOLAÑOS SANTOS MARIA GUADALUPE</v>
      </c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5"/>
    </row>
    <row r="39" spans="2:16" ht="5.0999999999999996" customHeight="1" thickBot="1"/>
    <row r="40" spans="2:16">
      <c r="B40" s="379" t="s">
        <v>53</v>
      </c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1"/>
    </row>
    <row r="41" spans="2:16" ht="15.75" thickBot="1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4"/>
    </row>
    <row r="42" spans="2:16" ht="5.0999999999999996" customHeight="1"/>
    <row r="43" spans="2:16" ht="15.75" thickBot="1">
      <c r="B43" s="389" t="s">
        <v>8</v>
      </c>
      <c r="C43" s="389" t="s">
        <v>54</v>
      </c>
      <c r="D43" s="392" t="s">
        <v>55</v>
      </c>
      <c r="E43" s="389" t="s">
        <v>56</v>
      </c>
      <c r="F43" s="386" t="s">
        <v>57</v>
      </c>
      <c r="G43" s="386"/>
      <c r="H43" s="386"/>
      <c r="I43" s="386"/>
      <c r="J43" s="386"/>
      <c r="K43" s="386"/>
      <c r="L43" s="386"/>
      <c r="M43" s="386"/>
      <c r="N43" s="387" t="s">
        <v>58</v>
      </c>
      <c r="O43" s="387"/>
      <c r="P43" s="387"/>
    </row>
    <row r="44" spans="2:16" ht="15.75" thickBot="1">
      <c r="B44" s="390"/>
      <c r="C44" s="390"/>
      <c r="D44" s="393"/>
      <c r="E44" s="395"/>
      <c r="F44" s="278" t="s">
        <v>59</v>
      </c>
      <c r="G44" s="279"/>
      <c r="H44" s="279"/>
      <c r="I44" s="279"/>
      <c r="J44" s="279"/>
      <c r="K44" s="280"/>
      <c r="L44" s="52" t="s">
        <v>60</v>
      </c>
      <c r="M44" s="52" t="s">
        <v>61</v>
      </c>
      <c r="N44" s="388"/>
      <c r="O44" s="387"/>
      <c r="P44" s="387"/>
    </row>
    <row r="45" spans="2:16" ht="15.75" thickBot="1">
      <c r="B45" s="391"/>
      <c r="C45" s="391"/>
      <c r="D45" s="394"/>
      <c r="E45" s="396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8">
        <f t="shared" si="0"/>
        <v>0</v>
      </c>
      <c r="O46" s="400"/>
      <c r="P46" s="40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8">
        <f t="shared" ref="N47:N55" si="3">N15</f>
        <v>0</v>
      </c>
      <c r="O47" s="400"/>
      <c r="P47" s="40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8">
        <f t="shared" si="3"/>
        <v>0</v>
      </c>
      <c r="O48" s="400"/>
      <c r="P48" s="40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8">
        <f t="shared" si="3"/>
        <v>0</v>
      </c>
      <c r="O49" s="400"/>
      <c r="P49" s="40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8">
        <f t="shared" si="3"/>
        <v>0</v>
      </c>
      <c r="O50" s="400"/>
      <c r="P50" s="40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8">
        <f t="shared" si="3"/>
        <v>0</v>
      </c>
      <c r="O51" s="400"/>
      <c r="P51" s="40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8">
        <f t="shared" si="3"/>
        <v>0</v>
      </c>
      <c r="O52" s="400"/>
      <c r="P52" s="40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8">
        <f t="shared" si="3"/>
        <v>0</v>
      </c>
      <c r="O53" s="400"/>
      <c r="P53" s="40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8">
        <f t="shared" si="3"/>
        <v>0</v>
      </c>
      <c r="O54" s="400"/>
      <c r="P54" s="40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8">
        <f t="shared" si="3"/>
        <v>0</v>
      </c>
      <c r="O55" s="400"/>
      <c r="P55" s="401"/>
    </row>
    <row r="56" spans="1:16">
      <c r="B56" s="385" t="s">
        <v>70</v>
      </c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2"/>
      <c r="C2" s="402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02"/>
      <c r="C3" s="402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DATOS!I19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57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89.5</v>
      </c>
      <c r="C2" s="414"/>
      <c r="D2" s="415" t="s">
        <v>49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DATOS!I20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77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10" t="s">
        <v>5</v>
      </c>
      <c r="L32" s="411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3°DIA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12" t="str">
        <f>K5</f>
        <v>MATUTINO</v>
      </c>
      <c r="L33" s="413"/>
      <c r="M33" s="360" t="str">
        <f>M5</f>
        <v xml:space="preserve">2014 A </v>
      </c>
      <c r="N33" s="376"/>
      <c r="O33" s="376"/>
      <c r="P33" s="361"/>
    </row>
    <row r="34" spans="2:16" ht="19.5" customHeight="1">
      <c r="B34" s="371" t="s">
        <v>52</v>
      </c>
      <c r="C34" s="372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76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77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9"/>
      <c r="C3" s="419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DATOS!I21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84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8">
        <v>41821</v>
      </c>
      <c r="O14" s="369"/>
      <c r="P14" s="37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8">
        <v>41821</v>
      </c>
      <c r="O15" s="369"/>
      <c r="P15" s="37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8">
        <v>41821</v>
      </c>
      <c r="O16" s="369"/>
      <c r="P16" s="37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8">
        <v>41821</v>
      </c>
      <c r="O17" s="369"/>
      <c r="P17" s="37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03" t="s">
        <v>5</v>
      </c>
      <c r="L32" s="404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05" t="str">
        <f>K5</f>
        <v>MATUTINO</v>
      </c>
      <c r="L33" s="406"/>
      <c r="M33" s="360" t="str">
        <f>M5</f>
        <v xml:space="preserve">2014-A </v>
      </c>
      <c r="N33" s="376"/>
      <c r="O33" s="376"/>
      <c r="P33" s="361"/>
    </row>
    <row r="34" spans="2:16" ht="19.5" customHeight="1">
      <c r="B34" s="371" t="s">
        <v>52</v>
      </c>
      <c r="C34" s="372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57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61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7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97"/>
      <c r="C3" s="397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DATOS!I22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e">
        <f>DATOS!#REF!</f>
        <v>#REF!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7"/>
      <c r="C30" s="397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397"/>
      <c r="C31" s="397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362" t="s">
        <v>5</v>
      </c>
      <c r="L32" s="367"/>
      <c r="M32" s="362" t="s">
        <v>51</v>
      </c>
      <c r="N32" s="366"/>
      <c r="O32" s="366"/>
      <c r="P32" s="367"/>
    </row>
    <row r="33" spans="1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364" t="str">
        <f>K5</f>
        <v>MATUTINO</v>
      </c>
      <c r="L33" s="378"/>
      <c r="M33" s="360" t="str">
        <f>M5</f>
        <v>2019-A</v>
      </c>
      <c r="N33" s="376"/>
      <c r="O33" s="376"/>
      <c r="P33" s="361"/>
    </row>
    <row r="34" spans="1:16" ht="19.5" customHeight="1">
      <c r="B34" s="371" t="s">
        <v>52</v>
      </c>
      <c r="C34" s="372"/>
      <c r="D34" s="373" t="e">
        <f>D6</f>
        <v>#REF!</v>
      </c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5"/>
    </row>
    <row r="35" spans="1:16" ht="5.0999999999999996" customHeight="1"/>
    <row r="36" spans="1:16" ht="5.0999999999999996" customHeight="1"/>
    <row r="37" spans="1:16" ht="15.75" thickBot="1">
      <c r="B37" s="389" t="s">
        <v>8</v>
      </c>
      <c r="C37" s="389" t="s">
        <v>54</v>
      </c>
      <c r="D37" s="392" t="s">
        <v>55</v>
      </c>
      <c r="E37" s="389" t="s">
        <v>56</v>
      </c>
      <c r="F37" s="386" t="s">
        <v>76</v>
      </c>
      <c r="G37" s="386"/>
      <c r="H37" s="386"/>
      <c r="I37" s="386"/>
      <c r="J37" s="386"/>
      <c r="K37" s="386"/>
      <c r="L37" s="386"/>
      <c r="M37" s="386"/>
      <c r="N37" s="387" t="s">
        <v>58</v>
      </c>
      <c r="O37" s="387"/>
      <c r="P37" s="387"/>
    </row>
    <row r="38" spans="1:16" ht="15.75" thickBot="1">
      <c r="B38" s="390"/>
      <c r="C38" s="390"/>
      <c r="D38" s="393"/>
      <c r="E38" s="395"/>
      <c r="F38" s="278" t="s">
        <v>59</v>
      </c>
      <c r="G38" s="279"/>
      <c r="H38" s="279"/>
      <c r="I38" s="279"/>
      <c r="J38" s="279"/>
      <c r="K38" s="280"/>
      <c r="L38" s="52" t="s">
        <v>60</v>
      </c>
      <c r="M38" s="52" t="s">
        <v>61</v>
      </c>
      <c r="N38" s="388"/>
      <c r="O38" s="387"/>
      <c r="P38" s="387"/>
    </row>
    <row r="39" spans="1:16" ht="15.75" thickBot="1">
      <c r="B39" s="391"/>
      <c r="C39" s="391"/>
      <c r="D39" s="394"/>
      <c r="E39" s="396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8">
        <f t="shared" si="2"/>
        <v>41821</v>
      </c>
      <c r="O40" s="400"/>
      <c r="P40" s="40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8">
        <f t="shared" si="4"/>
        <v>41821</v>
      </c>
      <c r="O42" s="400"/>
      <c r="P42" s="40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8">
        <f t="shared" si="5"/>
        <v>41821</v>
      </c>
      <c r="O43" s="400"/>
      <c r="P43" s="40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8">
        <f t="shared" si="6"/>
        <v>41821</v>
      </c>
      <c r="O44" s="400"/>
      <c r="P44" s="40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8">
        <f t="shared" si="7"/>
        <v>41821</v>
      </c>
      <c r="O45" s="400"/>
      <c r="P45" s="401"/>
    </row>
    <row r="46" spans="1:16">
      <c r="B46" s="385" t="s">
        <v>70</v>
      </c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0"/>
      <c r="C3" s="420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DATOS!I23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DATOS!C23</f>
        <v>HERNANDEZ RIVERA AMERICA ESTEFANIA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95.17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tr">
        <f>M5</f>
        <v xml:space="preserve">2014 A 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HERNANDEZ RIVERA AMERICA ESTEFANIA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2:16" ht="5.0999999999999996" customHeight="1"/>
    <row r="34" spans="2:16" ht="15.75" thickBot="1">
      <c r="B34" s="389" t="s">
        <v>8</v>
      </c>
      <c r="C34" s="389" t="s">
        <v>54</v>
      </c>
      <c r="D34" s="392" t="s">
        <v>55</v>
      </c>
      <c r="E34" s="389" t="s">
        <v>56</v>
      </c>
      <c r="F34" s="386" t="s">
        <v>76</v>
      </c>
      <c r="G34" s="386"/>
      <c r="H34" s="386"/>
      <c r="I34" s="386"/>
      <c r="J34" s="386"/>
      <c r="K34" s="386"/>
      <c r="L34" s="386"/>
      <c r="M34" s="386"/>
      <c r="N34" s="387" t="s">
        <v>58</v>
      </c>
      <c r="O34" s="387"/>
      <c r="P34" s="387"/>
    </row>
    <row r="35" spans="2:16" ht="15.75" thickBot="1">
      <c r="B35" s="390"/>
      <c r="C35" s="390"/>
      <c r="D35" s="393"/>
      <c r="E35" s="395"/>
      <c r="F35" s="278" t="s">
        <v>59</v>
      </c>
      <c r="G35" s="279"/>
      <c r="H35" s="279"/>
      <c r="I35" s="279"/>
      <c r="J35" s="279"/>
      <c r="K35" s="280"/>
      <c r="L35" s="52" t="s">
        <v>60</v>
      </c>
      <c r="M35" s="52" t="s">
        <v>61</v>
      </c>
      <c r="N35" s="388"/>
      <c r="O35" s="387"/>
      <c r="P35" s="387"/>
    </row>
    <row r="36" spans="2:16" ht="15.75" thickBot="1">
      <c r="B36" s="391"/>
      <c r="C36" s="391"/>
      <c r="D36" s="394"/>
      <c r="E36" s="396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8">
        <f t="shared" si="3"/>
        <v>41821</v>
      </c>
      <c r="O37" s="400"/>
      <c r="P37" s="40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8">
        <f t="shared" si="3"/>
        <v>41821</v>
      </c>
      <c r="O38" s="400"/>
      <c r="P38" s="40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8">
        <f t="shared" si="3"/>
        <v>41821</v>
      </c>
      <c r="O39" s="400"/>
      <c r="P39" s="40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8">
        <f t="shared" si="3"/>
        <v>41821</v>
      </c>
      <c r="O40" s="400"/>
      <c r="P40" s="40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8">
        <f t="shared" si="3"/>
        <v>41821</v>
      </c>
      <c r="O41" s="400"/>
      <c r="P41" s="40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8">
        <f t="shared" si="3"/>
        <v>41821</v>
      </c>
      <c r="O42" s="400"/>
      <c r="P42" s="40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8" t="e">
        <f>#REF!</f>
        <v>#REF!</v>
      </c>
      <c r="O43" s="400"/>
      <c r="P43" s="40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8" t="e">
        <f>#REF!</f>
        <v>#REF!</v>
      </c>
      <c r="O44" s="400"/>
      <c r="P44" s="40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8" t="e">
        <f>#REF!</f>
        <v>#REF!</v>
      </c>
      <c r="O45" s="400"/>
      <c r="P45" s="40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8" t="e">
        <f>#REF!</f>
        <v>#REF!</v>
      </c>
      <c r="O46" s="400"/>
      <c r="P46" s="401"/>
    </row>
    <row r="47" spans="2:16">
      <c r="B47" s="385" t="s">
        <v>70</v>
      </c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1"/>
      <c r="C3" s="421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10" t="s">
        <v>5</v>
      </c>
      <c r="L4" s="411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DATOS!I24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12" t="str">
        <f>DATOS!D11</f>
        <v>MATUTINO</v>
      </c>
      <c r="L5" s="413"/>
      <c r="M5" s="360" t="s">
        <v>85</v>
      </c>
      <c r="N5" s="376"/>
      <c r="O5" s="376"/>
      <c r="P5" s="361"/>
    </row>
    <row r="6" spans="2:16" ht="19.5" customHeight="1">
      <c r="B6" s="371" t="s">
        <v>52</v>
      </c>
      <c r="C6" s="372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2014-A</v>
      </c>
      <c r="N31" s="376"/>
      <c r="O31" s="376"/>
      <c r="P31" s="361"/>
    </row>
    <row r="32" spans="1:16" ht="19.5" customHeight="1">
      <c r="B32" s="371" t="s">
        <v>52</v>
      </c>
      <c r="C32" s="372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8">
        <f t="shared" si="3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8">
        <f t="shared" si="3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8">
        <f t="shared" si="3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8">
        <f t="shared" si="3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90.67</v>
      </c>
      <c r="C2" s="414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DATOS!I25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90.67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3°DIA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DATOS!I26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DATOS!C25</f>
        <v>MERCADO JIMENEZ LEIDY SARAHY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96.17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MERCADO JIMENEZ LEIDY SARAHY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8">
        <f t="shared" ref="N38:N43" si="8">N12</f>
        <v>41821</v>
      </c>
      <c r="O38" s="400"/>
      <c r="P38" s="40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8">
        <f t="shared" si="8"/>
        <v>41821</v>
      </c>
      <c r="O39" s="400"/>
      <c r="P39" s="40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8">
        <f t="shared" si="8"/>
        <v>41821</v>
      </c>
      <c r="O40" s="400"/>
      <c r="P40" s="40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8">
        <f t="shared" si="8"/>
        <v>41821</v>
      </c>
      <c r="O41" s="400"/>
      <c r="P41" s="40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8">
        <f t="shared" si="8"/>
        <v>41821</v>
      </c>
      <c r="O42" s="400"/>
      <c r="P42" s="40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8">
        <f t="shared" si="8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DATOS!I27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/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">
        <v>75</v>
      </c>
      <c r="N31" s="376"/>
      <c r="O31" s="376"/>
      <c r="P31" s="361"/>
    </row>
    <row r="32" spans="1:16" ht="19.5" customHeight="1">
      <c r="B32" s="371" t="s">
        <v>52</v>
      </c>
      <c r="C32" s="372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8"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8">
        <f>N13</f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8">
        <f>N14</f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8">
        <f>N15</f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8">
        <f>N16</f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8">
        <f>N17</f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R13" activeCellId="2" sqref="I13 I13:K22 R13:T1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5" t="s">
        <v>134</v>
      </c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7"/>
      <c r="S2" s="133"/>
      <c r="T2" s="498" t="s">
        <v>25</v>
      </c>
      <c r="U2" s="498"/>
      <c r="V2" s="498"/>
      <c r="W2" s="499" t="s">
        <v>160</v>
      </c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1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2" t="s">
        <v>101</v>
      </c>
      <c r="D4" s="503"/>
      <c r="E4" s="503"/>
      <c r="F4" s="503"/>
      <c r="G4" s="503"/>
      <c r="H4" s="504"/>
      <c r="I4" s="135"/>
      <c r="J4" s="498" t="s">
        <v>3</v>
      </c>
      <c r="K4" s="498"/>
      <c r="L4" s="498"/>
      <c r="M4" s="495"/>
      <c r="N4" s="496"/>
      <c r="O4" s="497"/>
      <c r="P4" s="135"/>
      <c r="Q4" s="135"/>
      <c r="R4" s="498" t="s">
        <v>5</v>
      </c>
      <c r="S4" s="498"/>
      <c r="T4" s="498"/>
      <c r="U4" s="495" t="s">
        <v>102</v>
      </c>
      <c r="V4" s="496"/>
      <c r="W4" s="496"/>
      <c r="X4" s="496"/>
      <c r="Y4" s="497"/>
      <c r="AC4" s="505" t="s">
        <v>26</v>
      </c>
      <c r="AD4" s="506"/>
      <c r="AE4" s="506"/>
      <c r="AF4" s="506"/>
      <c r="AG4" s="506"/>
      <c r="AH4" s="506"/>
      <c r="AI4" s="506" t="s">
        <v>133</v>
      </c>
      <c r="AJ4" s="506"/>
      <c r="AK4" s="506"/>
      <c r="AL4" s="511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7"/>
      <c r="AD5" s="508"/>
      <c r="AE5" s="508"/>
      <c r="AF5" s="508"/>
      <c r="AG5" s="508"/>
      <c r="AH5" s="508"/>
      <c r="AI5" s="508"/>
      <c r="AJ5" s="508"/>
      <c r="AK5" s="508"/>
      <c r="AL5" s="512"/>
    </row>
    <row r="6" spans="1:38" ht="15.75" customHeight="1" thickBot="1">
      <c r="B6" s="132" t="s">
        <v>27</v>
      </c>
      <c r="C6" s="499" t="s">
        <v>161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1"/>
      <c r="AC6" s="509"/>
      <c r="AD6" s="510"/>
      <c r="AE6" s="510"/>
      <c r="AF6" s="510"/>
      <c r="AG6" s="510"/>
      <c r="AH6" s="510"/>
      <c r="AI6" s="510"/>
      <c r="AJ6" s="510"/>
      <c r="AK6" s="510"/>
      <c r="AL6" s="513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86" t="s">
        <v>31</v>
      </c>
      <c r="AE8" s="487"/>
      <c r="AF8" s="487"/>
      <c r="AG8" s="487"/>
      <c r="AH8" s="487"/>
      <c r="AI8" s="487"/>
      <c r="AJ8" s="487"/>
      <c r="AK8" s="487"/>
      <c r="AL8" s="488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89"/>
      <c r="K9" s="490"/>
      <c r="L9" s="137" t="s">
        <v>32</v>
      </c>
      <c r="M9" s="137"/>
      <c r="N9" s="137"/>
      <c r="O9" s="137"/>
      <c r="P9" s="137"/>
      <c r="Q9" s="137"/>
      <c r="R9" s="137"/>
      <c r="S9" s="489"/>
      <c r="T9" s="490"/>
      <c r="U9" s="136" t="s">
        <v>32</v>
      </c>
      <c r="V9" s="137"/>
      <c r="W9" s="137"/>
      <c r="X9" s="137"/>
      <c r="Y9" s="137"/>
      <c r="Z9" s="137"/>
      <c r="AA9" s="137"/>
      <c r="AB9" s="489"/>
      <c r="AC9" s="490"/>
      <c r="AD9" s="491"/>
      <c r="AE9" s="492"/>
      <c r="AF9" s="483">
        <f>(J9+S9+AB9)*0.2</f>
        <v>0</v>
      </c>
      <c r="AG9" s="484"/>
      <c r="AH9" s="485"/>
      <c r="AI9" s="493"/>
      <c r="AJ9" s="494"/>
      <c r="AK9" s="483">
        <f>(J9+S9+AB9)*0.35</f>
        <v>0</v>
      </c>
      <c r="AL9" s="485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43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43" t="s">
        <v>36</v>
      </c>
      <c r="T10" s="446" t="s">
        <v>37</v>
      </c>
      <c r="U10" s="141"/>
      <c r="V10" s="140"/>
      <c r="W10" s="140"/>
      <c r="X10" s="140"/>
      <c r="Y10" s="140"/>
      <c r="Z10" s="140"/>
      <c r="AA10" s="443" t="s">
        <v>35</v>
      </c>
      <c r="AB10" s="443" t="s">
        <v>36</v>
      </c>
      <c r="AC10" s="446" t="s">
        <v>37</v>
      </c>
      <c r="AD10" s="449" t="s">
        <v>38</v>
      </c>
      <c r="AE10" s="452" t="s">
        <v>39</v>
      </c>
      <c r="AF10" s="455" t="s">
        <v>31</v>
      </c>
      <c r="AG10" s="45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59" t="s">
        <v>131</v>
      </c>
      <c r="D11" s="460"/>
      <c r="E11" s="460"/>
      <c r="F11" s="460"/>
      <c r="G11" s="460"/>
      <c r="H11" s="461"/>
      <c r="I11" s="477"/>
      <c r="J11" s="444"/>
      <c r="K11" s="480"/>
      <c r="L11" s="459" t="s">
        <v>131</v>
      </c>
      <c r="M11" s="460"/>
      <c r="N11" s="460"/>
      <c r="O11" s="460"/>
      <c r="P11" s="460"/>
      <c r="Q11" s="461"/>
      <c r="R11" s="482"/>
      <c r="S11" s="444"/>
      <c r="T11" s="447"/>
      <c r="U11" s="459" t="s">
        <v>131</v>
      </c>
      <c r="V11" s="460"/>
      <c r="W11" s="460"/>
      <c r="X11" s="460"/>
      <c r="Y11" s="460"/>
      <c r="Z11" s="461"/>
      <c r="AA11" s="444"/>
      <c r="AB11" s="444"/>
      <c r="AC11" s="447"/>
      <c r="AD11" s="450"/>
      <c r="AE11" s="453"/>
      <c r="AF11" s="456"/>
      <c r="AG11" s="458"/>
      <c r="AH11" s="426" t="s">
        <v>131</v>
      </c>
      <c r="AI11" s="427"/>
      <c r="AJ11" s="427"/>
      <c r="AK11" s="427"/>
      <c r="AL11" s="42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45"/>
      <c r="K12" s="481"/>
      <c r="L12" s="150"/>
      <c r="M12" s="151"/>
      <c r="N12" s="151"/>
      <c r="O12" s="151"/>
      <c r="P12" s="151"/>
      <c r="Q12" s="151"/>
      <c r="R12" s="445"/>
      <c r="S12" s="445"/>
      <c r="T12" s="448"/>
      <c r="U12" s="150"/>
      <c r="V12" s="151"/>
      <c r="W12" s="151"/>
      <c r="X12" s="151"/>
      <c r="Y12" s="151"/>
      <c r="Z12" s="151"/>
      <c r="AA12" s="445"/>
      <c r="AB12" s="445"/>
      <c r="AC12" s="448"/>
      <c r="AD12" s="451"/>
      <c r="AE12" s="454"/>
      <c r="AF12" s="456"/>
      <c r="AG12" s="458"/>
      <c r="AH12" s="429"/>
      <c r="AI12" s="430"/>
      <c r="AJ12" s="430"/>
      <c r="AK12" s="430"/>
      <c r="AL12" s="43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/>
      <c r="J13" s="515"/>
      <c r="K13" s="516">
        <v>10</v>
      </c>
      <c r="L13" s="154"/>
      <c r="M13" s="148"/>
      <c r="N13" s="148"/>
      <c r="O13" s="148"/>
      <c r="P13" s="148"/>
      <c r="Q13" s="149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0"/>
      <c r="J14" s="191"/>
      <c r="K14" s="516">
        <v>10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0"/>
      <c r="J15" s="191"/>
      <c r="K15" s="516">
        <v>9.8000000000000007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148"/>
      <c r="H16" s="149"/>
      <c r="I16" s="190"/>
      <c r="J16" s="191"/>
      <c r="K16" s="516">
        <v>6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5.75" thickBot="1">
      <c r="A17" s="164">
        <v>5</v>
      </c>
      <c r="B17" s="171" t="s">
        <v>154</v>
      </c>
      <c r="C17" s="154"/>
      <c r="D17" s="148"/>
      <c r="E17" s="148"/>
      <c r="F17" s="148"/>
      <c r="G17" s="148"/>
      <c r="H17" s="149"/>
      <c r="I17" s="190"/>
      <c r="J17" s="191"/>
      <c r="K17" s="516">
        <v>10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>
      <c r="A18" s="164">
        <v>6</v>
      </c>
      <c r="B18" s="172" t="s">
        <v>155</v>
      </c>
      <c r="C18" s="154"/>
      <c r="D18" s="148"/>
      <c r="E18" s="148"/>
      <c r="F18" s="148"/>
      <c r="G18" s="148"/>
      <c r="H18" s="149"/>
      <c r="I18" s="190"/>
      <c r="J18" s="191"/>
      <c r="K18" s="516">
        <v>9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90"/>
      <c r="J19" s="191"/>
      <c r="K19" s="192">
        <v>10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>
      <c r="A20" s="164">
        <v>8</v>
      </c>
      <c r="B20" s="173" t="s">
        <v>157</v>
      </c>
      <c r="C20" s="154"/>
      <c r="D20" s="148"/>
      <c r="E20" s="148"/>
      <c r="F20" s="148"/>
      <c r="G20" s="148"/>
      <c r="H20" s="149"/>
      <c r="I20" s="190"/>
      <c r="J20" s="191"/>
      <c r="K20" s="192">
        <v>10</v>
      </c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4" t="s">
        <v>158</v>
      </c>
      <c r="C21" s="154"/>
      <c r="D21" s="148"/>
      <c r="E21" s="148"/>
      <c r="F21" s="148"/>
      <c r="G21" s="148"/>
      <c r="H21" s="149"/>
      <c r="I21" s="190"/>
      <c r="J21" s="191"/>
      <c r="K21" s="192">
        <v>9.5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5" t="s">
        <v>159</v>
      </c>
      <c r="C22" s="154"/>
      <c r="D22" s="148"/>
      <c r="E22" s="148"/>
      <c r="F22" s="148"/>
      <c r="G22" s="148"/>
      <c r="H22" s="149"/>
      <c r="I22" s="190">
        <v>0</v>
      </c>
      <c r="J22" s="191">
        <v>0</v>
      </c>
      <c r="K22" s="192">
        <v>0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6"/>
      <c r="C23" s="154"/>
      <c r="D23" s="148"/>
      <c r="E23" s="148"/>
      <c r="F23" s="148"/>
      <c r="G23" s="148"/>
      <c r="H23" s="149"/>
      <c r="I23" s="149"/>
      <c r="J23" s="154"/>
      <c r="K23" s="157"/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6"/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/>
      <c r="C25" s="154"/>
      <c r="D25" s="148"/>
      <c r="E25" s="148"/>
      <c r="F25" s="148"/>
      <c r="G25" s="148"/>
      <c r="H25" s="149"/>
      <c r="I25" s="149"/>
      <c r="J25" s="154"/>
      <c r="K25" s="157"/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6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6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4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4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4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4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4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4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5"/>
      <c r="J37" s="194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2" t="s">
        <v>48</v>
      </c>
      <c r="D38" s="433"/>
      <c r="E38" s="433"/>
      <c r="F38" s="434"/>
      <c r="G38" s="435">
        <v>43592</v>
      </c>
      <c r="H38" s="435"/>
      <c r="I38" s="436"/>
      <c r="J38" s="436"/>
      <c r="K38" s="437"/>
      <c r="L38" s="438" t="s">
        <v>48</v>
      </c>
      <c r="M38" s="439"/>
      <c r="N38" s="439"/>
      <c r="O38" s="440"/>
      <c r="P38" s="436"/>
      <c r="Q38" s="436"/>
      <c r="R38" s="436"/>
      <c r="S38" s="436"/>
      <c r="T38" s="437"/>
      <c r="U38" s="441" t="s">
        <v>48</v>
      </c>
      <c r="V38" s="442"/>
      <c r="W38" s="442"/>
      <c r="X38" s="442"/>
      <c r="Y38" s="436"/>
      <c r="Z38" s="436"/>
      <c r="AA38" s="436"/>
      <c r="AB38" s="436"/>
      <c r="AC38" s="437"/>
    </row>
  </sheetData>
  <sheetProtection algorithmName="SHA-512" hashValue="0jOm8FdgridhYZMumdpkcHWrBFcnOkQ9J2AaFlD3WPQEE4r/WZtEQs0iU1uxvV8q875w3afokOXycU62vN5SXQ==" saltValue="j5Ii5O7kCjgfzou52dpXU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2019-06-30T18:57:55Z</dcterms:modified>
</cp:coreProperties>
</file>